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SC\MJCC-23-25\Anahitic mailov 26-02-2022\"/>
    </mc:Choice>
  </mc:AlternateContent>
  <bookViews>
    <workbookView xWindow="0" yWindow="0" windowWidth="21600" windowHeight="9630"/>
  </bookViews>
  <sheets>
    <sheet name="Sheet" sheetId="6" r:id="rId1"/>
  </sheets>
  <definedNames>
    <definedName name="_xlnm.Print_Area" localSheetId="0">Sheet!$A$1:$AF$23</definedName>
  </definedNames>
  <calcPr calcId="162913"/>
</workbook>
</file>

<file path=xl/calcChain.xml><?xml version="1.0" encoding="utf-8"?>
<calcChain xmlns="http://schemas.openxmlformats.org/spreadsheetml/2006/main">
  <c r="AC9" i="6" l="1"/>
  <c r="AC8" i="6" s="1"/>
  <c r="AD11" i="6"/>
  <c r="AE11" i="6" s="1"/>
  <c r="AF11" i="6" s="1"/>
  <c r="AC11" i="6"/>
  <c r="AB11" i="6" s="1"/>
  <c r="S11" i="6"/>
  <c r="R11" i="6" s="1"/>
  <c r="X11" i="6"/>
  <c r="W11" i="6"/>
  <c r="Q9" i="6"/>
  <c r="Q10" i="6"/>
  <c r="V10" i="6" l="1"/>
  <c r="AA10" i="6" s="1"/>
  <c r="AF10" i="6" s="1"/>
  <c r="V9" i="6"/>
  <c r="AA9" i="6" s="1"/>
  <c r="AF9" i="6" s="1"/>
  <c r="X10" i="6"/>
  <c r="X8" i="6" s="1"/>
  <c r="Y11" i="6"/>
  <c r="Z11" i="6" l="1"/>
  <c r="AA11" i="6" s="1"/>
  <c r="S9" i="6"/>
  <c r="R9" i="6" s="1"/>
  <c r="W9" i="6" s="1"/>
  <c r="T11" i="6"/>
  <c r="U11" i="6" s="1"/>
  <c r="O11" i="6"/>
  <c r="P11" i="6" s="1"/>
  <c r="N11" i="6"/>
  <c r="M11" i="6" s="1"/>
  <c r="Q11" i="6" l="1"/>
  <c r="N8" i="6"/>
  <c r="V11" i="6"/>
  <c r="S8" i="6"/>
  <c r="Q8" i="6"/>
  <c r="G9" i="6" l="1"/>
  <c r="H11" i="6"/>
  <c r="I11" i="6" s="1"/>
  <c r="M13" i="6"/>
  <c r="Q14" i="6"/>
  <c r="M15" i="6" l="1"/>
  <c r="AB9" i="6" l="1"/>
  <c r="R8" i="6"/>
  <c r="Q12" i="6"/>
  <c r="L14" i="6"/>
  <c r="L12" i="6"/>
  <c r="J12" i="6"/>
  <c r="E14" i="6"/>
  <c r="E12" i="6"/>
  <c r="L8" i="6"/>
  <c r="K8" i="6"/>
  <c r="V12" i="6" l="1"/>
  <c r="AF18" i="6"/>
  <c r="M8" i="6" l="1"/>
  <c r="D16" i="6"/>
  <c r="E16" i="6" l="1"/>
  <c r="L18" i="6" l="1"/>
  <c r="Q17" i="6"/>
  <c r="L17" i="6"/>
  <c r="L16" i="6" l="1"/>
  <c r="Q16" i="6"/>
  <c r="AF14" i="6"/>
  <c r="V18" i="6"/>
  <c r="D14" i="6"/>
  <c r="D12" i="6"/>
  <c r="AF8" i="6" l="1"/>
  <c r="V14" i="6"/>
  <c r="AA18" i="6"/>
  <c r="AA14" i="6"/>
  <c r="AA8" i="6"/>
  <c r="V17" i="6"/>
  <c r="V16" i="6" s="1"/>
  <c r="AA12" i="6"/>
  <c r="AA17" i="6" l="1"/>
  <c r="AA16" i="6" s="1"/>
  <c r="W8" i="6"/>
  <c r="AF17" i="6" l="1"/>
  <c r="AF16" i="6" s="1"/>
  <c r="AB8" i="6"/>
  <c r="AF12" i="6"/>
  <c r="C8" i="6"/>
  <c r="D8" i="6"/>
  <c r="E8" i="6" l="1"/>
  <c r="V8" i="6" l="1"/>
  <c r="F8" i="6" l="1"/>
  <c r="J18" i="6"/>
  <c r="J16" i="6" l="1"/>
  <c r="G11" i="6"/>
  <c r="J11" i="6" s="1"/>
  <c r="J8" i="6" l="1"/>
  <c r="J14" i="6"/>
  <c r="G8" i="6"/>
</calcChain>
</file>

<file path=xl/sharedStrings.xml><?xml version="1.0" encoding="utf-8"?>
<sst xmlns="http://schemas.openxmlformats.org/spreadsheetml/2006/main" count="55" uniqueCount="30">
  <si>
    <t>Ցուցանիշներ</t>
  </si>
  <si>
    <t>տարեկան ծախսը, հազ. դրամ</t>
  </si>
  <si>
    <t>ՏԵՂԵԿԱՆՔ</t>
  </si>
  <si>
    <t>Ծանոթություն</t>
  </si>
  <si>
    <t>Ընդամենը, այդ թվում</t>
  </si>
  <si>
    <t>Հարկային մարմնի կողմից ֆինանսավորման ենթակա</t>
  </si>
  <si>
    <t>Ժամանակավոր անաշխատունակության օրերի թիվ</t>
  </si>
  <si>
    <t xml:space="preserve">Չաշխատող անձի մայրության նպաստ </t>
  </si>
  <si>
    <t>աճը</t>
  </si>
  <si>
    <t>2020թ. փաստացի բյուջե</t>
  </si>
  <si>
    <t>աշխատող մայրերի թվաքանակ</t>
  </si>
  <si>
    <t>չաշխատող մայրերի թվաքանակ</t>
  </si>
  <si>
    <t>2023թ ՄԺԾԾ հայտ</t>
  </si>
  <si>
    <t>2024 թ ՄԺԾԾ հայտ</t>
  </si>
  <si>
    <t>միջին օրական /չաշխատող/</t>
  </si>
  <si>
    <t>միջին օրական /աշխատող/</t>
  </si>
  <si>
    <t xml:space="preserve"> ընդամենը թվաքանակ</t>
  </si>
  <si>
    <t>2023թ.</t>
  </si>
  <si>
    <t>2024թ.</t>
  </si>
  <si>
    <t>2021թ.  փասստացի պետական բյուջե</t>
  </si>
  <si>
    <t>Միասնական սոցիալական ծառայության  կողմից ֆինանսավորման ենթակա</t>
  </si>
  <si>
    <t xml:space="preserve">2022-2024թթ հաստատված ՄԺԾԾ </t>
  </si>
  <si>
    <t>2022թ. հաստատված պետական բյուջե</t>
  </si>
  <si>
    <t>2025 թ ՄԺԾԾ հայտ</t>
  </si>
  <si>
    <t>2025թ.</t>
  </si>
  <si>
    <t>նվազագույն աշխատավարձի առաջարկվող չափ</t>
  </si>
  <si>
    <t>Մայրության նպաստ»  միջոցառման գծով ծախսերի հաշվարկ</t>
  </si>
  <si>
    <t>շահառուների թիվը</t>
  </si>
  <si>
    <t>միջին ամսական աշխատավարձ</t>
  </si>
  <si>
    <t>1 շահառուի նպաստի չափ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</si>
</sst>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-* #,##0.00_-;\-* #,##0.00_-;_-* &quot;-&quot;??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indexed="8"/>
      <name val="Arial"/>
      <family val="2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color theme="3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0"/>
      <color rgb="FFFF0000"/>
      <name val="GHEA Grapalat"/>
      <family val="3"/>
    </font>
    <font>
      <sz val="10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 applyBorder="1" applyAlignment="1">
      <alignment vertical="top"/>
    </xf>
    <xf numFmtId="164" fontId="3" fillId="0" borderId="0" xfId="0" applyNumberFormat="1" applyFont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" fontId="3" fillId="0" borderId="0" xfId="0" applyNumberFormat="1" applyFont="1" applyBorder="1" applyAlignment="1">
      <alignment vertical="top"/>
    </xf>
    <xf numFmtId="1" fontId="3" fillId="0" borderId="1" xfId="0" applyNumberFormat="1" applyFont="1" applyBorder="1" applyAlignment="1">
      <alignment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center" vertical="top"/>
    </xf>
    <xf numFmtId="164" fontId="3" fillId="0" borderId="0" xfId="0" applyNumberFormat="1" applyFont="1" applyAlignment="1"/>
    <xf numFmtId="164" fontId="3" fillId="0" borderId="0" xfId="0" applyNumberFormat="1" applyFont="1" applyBorder="1" applyAlignment="1"/>
    <xf numFmtId="164" fontId="7" fillId="0" borderId="0" xfId="0" applyNumberFormat="1" applyFont="1" applyBorder="1" applyAlignment="1">
      <alignment horizontal="right" vertical="top"/>
    </xf>
    <xf numFmtId="1" fontId="6" fillId="0" borderId="0" xfId="0" applyNumberFormat="1" applyFont="1" applyBorder="1" applyAlignment="1"/>
    <xf numFmtId="164" fontId="6" fillId="0" borderId="0" xfId="0" applyNumberFormat="1" applyFont="1" applyAlignment="1"/>
    <xf numFmtId="1" fontId="8" fillId="0" borderId="0" xfId="0" applyNumberFormat="1" applyFont="1" applyBorder="1" applyAlignment="1">
      <alignment vertical="top"/>
    </xf>
    <xf numFmtId="164" fontId="8" fillId="0" borderId="0" xfId="0" applyNumberFormat="1" applyFont="1" applyBorder="1" applyAlignment="1">
      <alignment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164" fontId="3" fillId="0" borderId="7" xfId="0" applyNumberFormat="1" applyFont="1" applyBorder="1" applyAlignment="1">
      <alignment vertical="top" wrapText="1"/>
    </xf>
    <xf numFmtId="0" fontId="4" fillId="0" borderId="1" xfId="2" applyFont="1" applyFill="1" applyBorder="1" applyAlignment="1">
      <alignment wrapText="1"/>
    </xf>
    <xf numFmtId="1" fontId="3" fillId="0" borderId="0" xfId="0" applyNumberFormat="1" applyFont="1" applyAlignment="1">
      <alignment vertical="top"/>
    </xf>
    <xf numFmtId="164" fontId="6" fillId="2" borderId="1" xfId="0" applyNumberFormat="1" applyFont="1" applyFill="1" applyBorder="1" applyAlignment="1">
      <alignment wrapText="1"/>
    </xf>
    <xf numFmtId="164" fontId="10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7" fillId="0" borderId="0" xfId="0" applyNumberFormat="1" applyFont="1" applyBorder="1" applyAlignment="1">
      <alignment horizontal="center" vertical="top"/>
    </xf>
    <xf numFmtId="1" fontId="6" fillId="0" borderId="0" xfId="0" applyNumberFormat="1" applyFont="1" applyBorder="1" applyAlignment="1">
      <alignment vertical="top"/>
    </xf>
    <xf numFmtId="164" fontId="10" fillId="0" borderId="0" xfId="0" applyNumberFormat="1" applyFont="1" applyAlignment="1">
      <alignment horizontal="center" vertical="top"/>
    </xf>
    <xf numFmtId="164" fontId="10" fillId="0" borderId="0" xfId="0" applyNumberFormat="1" applyFont="1" applyAlignment="1">
      <alignment vertical="top" wrapText="1"/>
    </xf>
    <xf numFmtId="164" fontId="10" fillId="0" borderId="0" xfId="0" applyNumberFormat="1" applyFont="1" applyAlignment="1">
      <alignment vertical="top"/>
    </xf>
    <xf numFmtId="1" fontId="11" fillId="0" borderId="0" xfId="0" applyNumberFormat="1" applyFont="1" applyAlignment="1">
      <alignment vertical="top"/>
    </xf>
    <xf numFmtId="0" fontId="9" fillId="0" borderId="1" xfId="10" applyFont="1" applyBorder="1" applyAlignment="1">
      <alignment horizontal="center" vertical="center"/>
    </xf>
    <xf numFmtId="0" fontId="14" fillId="0" borderId="3" xfId="10" applyFont="1" applyBorder="1" applyAlignment="1">
      <alignment horizontal="center" vertical="center"/>
    </xf>
    <xf numFmtId="165" fontId="13" fillId="0" borderId="1" xfId="7" applyNumberFormat="1" applyFont="1" applyBorder="1" applyAlignment="1">
      <alignment horizontal="center" wrapText="1"/>
    </xf>
    <xf numFmtId="0" fontId="0" fillId="4" borderId="2" xfId="0" applyFill="1" applyBorder="1" applyAlignment="1">
      <alignment horizontal="center" vertical="top" wrapText="1"/>
    </xf>
    <xf numFmtId="3" fontId="6" fillId="2" borderId="1" xfId="1" applyNumberFormat="1" applyFont="1" applyFill="1" applyBorder="1" applyAlignment="1">
      <alignment vertical="center" wrapText="1"/>
    </xf>
    <xf numFmtId="3" fontId="3" fillId="0" borderId="1" xfId="1" applyNumberFormat="1" applyFont="1" applyBorder="1" applyAlignment="1">
      <alignment vertical="center" wrapText="1"/>
    </xf>
    <xf numFmtId="3" fontId="3" fillId="3" borderId="1" xfId="1" applyNumberFormat="1" applyFont="1" applyFill="1" applyBorder="1" applyAlignment="1">
      <alignment vertical="center" wrapText="1"/>
    </xf>
    <xf numFmtId="3" fontId="3" fillId="3" borderId="4" xfId="1" applyNumberFormat="1" applyFont="1" applyFill="1" applyBorder="1" applyAlignment="1">
      <alignment vertical="center" wrapText="1"/>
    </xf>
    <xf numFmtId="3" fontId="3" fillId="3" borderId="3" xfId="1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horizontal="right" vertical="top"/>
    </xf>
    <xf numFmtId="165" fontId="8" fillId="0" borderId="0" xfId="1" applyNumberFormat="1" applyFont="1" applyBorder="1" applyAlignment="1">
      <alignment vertical="top"/>
    </xf>
    <xf numFmtId="0" fontId="9" fillId="0" borderId="0" xfId="10" applyFont="1" applyBorder="1" applyAlignment="1">
      <alignment horizontal="center" vertical="center"/>
    </xf>
    <xf numFmtId="0" fontId="14" fillId="0" borderId="0" xfId="10" applyFont="1" applyBorder="1" applyAlignment="1">
      <alignment horizontal="center" vertical="center"/>
    </xf>
    <xf numFmtId="165" fontId="13" fillId="0" borderId="0" xfId="7" applyNumberFormat="1" applyFont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3" fontId="3" fillId="3" borderId="4" xfId="1" applyNumberFormat="1" applyFont="1" applyFill="1" applyBorder="1" applyAlignment="1">
      <alignment vertical="center" wrapText="1"/>
    </xf>
    <xf numFmtId="3" fontId="3" fillId="3" borderId="3" xfId="1" applyNumberFormat="1" applyFont="1" applyFill="1" applyBorder="1" applyAlignment="1">
      <alignment vertical="center" wrapText="1"/>
    </xf>
    <xf numFmtId="3" fontId="3" fillId="0" borderId="4" xfId="1" applyNumberFormat="1" applyFont="1" applyBorder="1" applyAlignment="1">
      <alignment horizontal="center" vertical="center" wrapText="1"/>
    </xf>
    <xf numFmtId="3" fontId="3" fillId="0" borderId="3" xfId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3" fontId="3" fillId="3" borderId="4" xfId="1" applyNumberFormat="1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</cellXfs>
  <cellStyles count="13">
    <cellStyle name="Comma" xfId="1" builtinId="3"/>
    <cellStyle name="Comma 2" xfId="7"/>
    <cellStyle name="Comma 3" xfId="8"/>
    <cellStyle name="Comma 4" xfId="9"/>
    <cellStyle name="Comma 5" xfId="6"/>
    <cellStyle name="Comma 6" xfId="4"/>
    <cellStyle name="Normal" xfId="0" builtinId="0"/>
    <cellStyle name="Normal 2" xfId="10"/>
    <cellStyle name="Normal 3" xfId="11"/>
    <cellStyle name="Normal 4" xfId="5"/>
    <cellStyle name="Normal 5" xfId="3"/>
    <cellStyle name="Normal_Sheet1_Sheet3_Erexai cnndyan npast" xfId="2"/>
    <cellStyle name="Percent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43"/>
  <sheetViews>
    <sheetView tabSelected="1" topLeftCell="V4" workbookViewId="0">
      <selection activeCell="AF18" activeCellId="5" sqref="V17 V18 AA17 AA18 AF17 AF18"/>
    </sheetView>
  </sheetViews>
  <sheetFormatPr defaultColWidth="9.140625" defaultRowHeight="13.5" x14ac:dyDescent="0.2"/>
  <cols>
    <col min="1" max="1" width="4.140625" style="3" customWidth="1"/>
    <col min="2" max="2" width="48.140625" style="5" customWidth="1"/>
    <col min="3" max="3" width="13.5703125" style="3" customWidth="1"/>
    <col min="4" max="4" width="14.7109375" style="3" customWidth="1"/>
    <col min="5" max="5" width="0.140625" style="3" customWidth="1"/>
    <col min="6" max="9" width="13.5703125" style="3" customWidth="1"/>
    <col min="10" max="10" width="15" style="3" customWidth="1"/>
    <col min="11" max="11" width="13.7109375" style="3" hidden="1" customWidth="1"/>
    <col min="12" max="12" width="15.28515625" style="3" hidden="1" customWidth="1"/>
    <col min="13" max="26" width="15.28515625" style="3" customWidth="1"/>
    <col min="27" max="32" width="15.140625" style="3" customWidth="1"/>
    <col min="33" max="16384" width="9.140625" style="3"/>
  </cols>
  <sheetData>
    <row r="1" spans="1:86" x14ac:dyDescent="0.2">
      <c r="B1" s="4"/>
    </row>
    <row r="2" spans="1:86" ht="18" customHeight="1" x14ac:dyDescent="0.2">
      <c r="B2" s="36" t="s">
        <v>2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1"/>
      <c r="AC2" s="35"/>
      <c r="AD2" s="35"/>
      <c r="AE2" s="35"/>
      <c r="AF2" s="31"/>
    </row>
    <row r="3" spans="1:86" ht="22.5" customHeight="1" x14ac:dyDescent="0.2">
      <c r="B3" s="37" t="s">
        <v>26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1"/>
      <c r="AC3" s="35"/>
      <c r="AD3" s="35"/>
      <c r="AE3" s="35"/>
      <c r="AF3" s="31"/>
    </row>
    <row r="4" spans="1:86" x14ac:dyDescent="0.2">
      <c r="B4" s="27"/>
    </row>
    <row r="5" spans="1:86" ht="27.75" customHeight="1" x14ac:dyDescent="0.2">
      <c r="A5" s="4"/>
      <c r="B5" s="6" t="s">
        <v>0</v>
      </c>
      <c r="C5" s="53" t="s">
        <v>9</v>
      </c>
      <c r="D5" s="60"/>
      <c r="E5" s="42"/>
      <c r="F5" s="53" t="s">
        <v>19</v>
      </c>
      <c r="G5" s="54"/>
      <c r="H5" s="54"/>
      <c r="I5" s="54"/>
      <c r="J5" s="55"/>
      <c r="K5" s="53" t="s">
        <v>21</v>
      </c>
      <c r="L5" s="55"/>
      <c r="M5" s="53" t="s">
        <v>22</v>
      </c>
      <c r="N5" s="54"/>
      <c r="O5" s="54"/>
      <c r="P5" s="54"/>
      <c r="Q5" s="55"/>
      <c r="R5" s="53" t="s">
        <v>12</v>
      </c>
      <c r="S5" s="54"/>
      <c r="T5" s="54"/>
      <c r="U5" s="54"/>
      <c r="V5" s="55"/>
      <c r="W5" s="53" t="s">
        <v>13</v>
      </c>
      <c r="X5" s="54"/>
      <c r="Y5" s="54"/>
      <c r="Z5" s="54"/>
      <c r="AA5" s="55"/>
      <c r="AB5" s="53" t="s">
        <v>23</v>
      </c>
      <c r="AC5" s="54"/>
      <c r="AD5" s="54"/>
      <c r="AE5" s="54"/>
      <c r="AF5" s="55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</row>
    <row r="6" spans="1:86" s="10" customFormat="1" ht="87.6" customHeight="1" x14ac:dyDescent="0.2">
      <c r="A6" s="9"/>
      <c r="B6" s="7"/>
      <c r="C6" s="7" t="s">
        <v>6</v>
      </c>
      <c r="D6" s="8" t="s">
        <v>1</v>
      </c>
      <c r="E6" s="8" t="s">
        <v>1</v>
      </c>
      <c r="F6" s="7" t="s">
        <v>6</v>
      </c>
      <c r="G6" s="7" t="s">
        <v>27</v>
      </c>
      <c r="H6" s="7" t="s">
        <v>28</v>
      </c>
      <c r="I6" s="7" t="s">
        <v>29</v>
      </c>
      <c r="J6" s="8" t="s">
        <v>1</v>
      </c>
      <c r="K6" s="7" t="s">
        <v>6</v>
      </c>
      <c r="L6" s="8" t="s">
        <v>1</v>
      </c>
      <c r="M6" s="7" t="s">
        <v>6</v>
      </c>
      <c r="N6" s="7" t="s">
        <v>27</v>
      </c>
      <c r="O6" s="7" t="s">
        <v>28</v>
      </c>
      <c r="P6" s="7" t="s">
        <v>29</v>
      </c>
      <c r="Q6" s="8" t="s">
        <v>1</v>
      </c>
      <c r="R6" s="7" t="s">
        <v>6</v>
      </c>
      <c r="S6" s="7" t="s">
        <v>27</v>
      </c>
      <c r="T6" s="7" t="s">
        <v>28</v>
      </c>
      <c r="U6" s="7" t="s">
        <v>29</v>
      </c>
      <c r="V6" s="8" t="s">
        <v>1</v>
      </c>
      <c r="W6" s="7" t="s">
        <v>6</v>
      </c>
      <c r="X6" s="7" t="s">
        <v>27</v>
      </c>
      <c r="Y6" s="7" t="s">
        <v>28</v>
      </c>
      <c r="Z6" s="7" t="s">
        <v>29</v>
      </c>
      <c r="AA6" s="8" t="s">
        <v>1</v>
      </c>
      <c r="AB6" s="7" t="s">
        <v>6</v>
      </c>
      <c r="AC6" s="7" t="s">
        <v>27</v>
      </c>
      <c r="AD6" s="7" t="s">
        <v>28</v>
      </c>
      <c r="AE6" s="7" t="s">
        <v>29</v>
      </c>
      <c r="AF6" s="8" t="s">
        <v>1</v>
      </c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</row>
    <row r="7" spans="1:86" s="12" customFormat="1" ht="23.25" customHeight="1" x14ac:dyDescent="0.2">
      <c r="A7" s="17"/>
      <c r="B7" s="14"/>
      <c r="C7" s="14">
        <v>1</v>
      </c>
      <c r="D7" s="13">
        <v>2</v>
      </c>
      <c r="E7" s="13">
        <v>4</v>
      </c>
      <c r="F7" s="14">
        <v>5</v>
      </c>
      <c r="G7" s="14"/>
      <c r="H7" s="14"/>
      <c r="I7" s="14"/>
      <c r="J7" s="13">
        <v>6</v>
      </c>
      <c r="K7" s="14">
        <v>7</v>
      </c>
      <c r="L7" s="13">
        <v>8</v>
      </c>
      <c r="M7" s="14">
        <v>9</v>
      </c>
      <c r="N7" s="14"/>
      <c r="O7" s="14"/>
      <c r="P7" s="14"/>
      <c r="Q7" s="13">
        <v>10</v>
      </c>
      <c r="R7" s="14">
        <v>11</v>
      </c>
      <c r="S7" s="14"/>
      <c r="T7" s="14"/>
      <c r="U7" s="14"/>
      <c r="V7" s="13">
        <v>12</v>
      </c>
      <c r="W7" s="14">
        <v>13</v>
      </c>
      <c r="X7" s="14"/>
      <c r="Y7" s="14"/>
      <c r="Z7" s="14"/>
      <c r="AA7" s="13">
        <v>14</v>
      </c>
      <c r="AB7" s="14">
        <v>15</v>
      </c>
      <c r="AC7" s="14"/>
      <c r="AD7" s="14"/>
      <c r="AE7" s="14"/>
      <c r="AF7" s="13">
        <v>16</v>
      </c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</row>
    <row r="8" spans="1:86" s="22" customFormat="1" ht="19.5" customHeight="1" x14ac:dyDescent="0.25">
      <c r="A8" s="21"/>
      <c r="B8" s="30" t="s">
        <v>4</v>
      </c>
      <c r="C8" s="43">
        <f t="shared" ref="C8:AF8" si="0">C9+C10+C11</f>
        <v>4765862</v>
      </c>
      <c r="D8" s="43">
        <f t="shared" si="0"/>
        <v>11686823.1</v>
      </c>
      <c r="E8" s="43">
        <f>E9+E10+E11</f>
        <v>11260318</v>
      </c>
      <c r="F8" s="43">
        <f>F9+F10+F11</f>
        <v>6446386</v>
      </c>
      <c r="G8" s="43">
        <f>G9+G10+G11</f>
        <v>35693</v>
      </c>
      <c r="H8" s="43"/>
      <c r="I8" s="43"/>
      <c r="J8" s="43">
        <f>J9+J10+J11</f>
        <v>13234342.517999999</v>
      </c>
      <c r="K8" s="43">
        <f t="shared" ref="K8:L8" si="1">K9+K10+K11</f>
        <v>4388801.3336697528</v>
      </c>
      <c r="L8" s="43">
        <f t="shared" si="1"/>
        <v>10550240</v>
      </c>
      <c r="M8" s="43">
        <f>M9+M10+M11</f>
        <v>4725048</v>
      </c>
      <c r="N8" s="43">
        <f>N9+N10+N11</f>
        <v>37387</v>
      </c>
      <c r="O8" s="43"/>
      <c r="P8" s="43"/>
      <c r="Q8" s="43">
        <f>Q9+Q10+Q11</f>
        <v>13199999.956715999</v>
      </c>
      <c r="R8" s="43">
        <f t="shared" ref="R8:S8" si="2">R9+R10+R11</f>
        <v>4943470</v>
      </c>
      <c r="S8" s="43">
        <f t="shared" si="2"/>
        <v>37690</v>
      </c>
      <c r="T8" s="43"/>
      <c r="U8" s="43"/>
      <c r="V8" s="43">
        <f t="shared" ref="V8:X8" si="3">V9+V10+V11</f>
        <v>15601447.574264705</v>
      </c>
      <c r="W8" s="43">
        <f t="shared" si="3"/>
        <v>5091093</v>
      </c>
      <c r="X8" s="43">
        <f t="shared" si="3"/>
        <v>38821</v>
      </c>
      <c r="Y8" s="43"/>
      <c r="Z8" s="43"/>
      <c r="AA8" s="43">
        <f>AA9+AA10+AA11</f>
        <v>16769543.185882352</v>
      </c>
      <c r="AB8" s="43">
        <f t="shared" si="0"/>
        <v>5400822</v>
      </c>
      <c r="AC8" s="43">
        <f t="shared" si="0"/>
        <v>40374</v>
      </c>
      <c r="AD8" s="43"/>
      <c r="AE8" s="43"/>
      <c r="AF8" s="43">
        <f t="shared" si="0"/>
        <v>18069287.7575</v>
      </c>
    </row>
    <row r="9" spans="1:86" s="18" customFormat="1" ht="40.5" customHeight="1" x14ac:dyDescent="0.25">
      <c r="A9" s="19"/>
      <c r="B9" s="28" t="s">
        <v>20</v>
      </c>
      <c r="C9" s="56">
        <v>1533542</v>
      </c>
      <c r="D9" s="44">
        <v>540378</v>
      </c>
      <c r="E9" s="44">
        <v>426450.7</v>
      </c>
      <c r="F9" s="56">
        <v>1782453</v>
      </c>
      <c r="G9" s="61">
        <f>+J17</f>
        <v>15111</v>
      </c>
      <c r="H9" s="45"/>
      <c r="I9" s="45"/>
      <c r="J9" s="44">
        <v>803296.36</v>
      </c>
      <c r="K9" s="58">
        <v>1647842.0919657312</v>
      </c>
      <c r="L9" s="44">
        <v>376584.99370926281</v>
      </c>
      <c r="M9" s="56">
        <v>1840250</v>
      </c>
      <c r="N9" s="61">
        <v>13145</v>
      </c>
      <c r="O9" s="46"/>
      <c r="P9" s="46"/>
      <c r="Q9" s="44">
        <f>+J9*1.0031-40471</f>
        <v>765315.57871600008</v>
      </c>
      <c r="R9" s="56">
        <f>+S9*(140*0.8+70*0.2)</f>
        <v>1247400</v>
      </c>
      <c r="S9" s="46">
        <f>37690-S11</f>
        <v>9900</v>
      </c>
      <c r="T9" s="46"/>
      <c r="U9" s="46"/>
      <c r="V9" s="44">
        <f>+J9/68000*$R$22</f>
        <v>885988.6323529412</v>
      </c>
      <c r="W9" s="56">
        <f>+R9*X10/S9</f>
        <v>1297800</v>
      </c>
      <c r="X9" s="46"/>
      <c r="Y9" s="46"/>
      <c r="Z9" s="46"/>
      <c r="AA9" s="44">
        <f>$S$22/$R$22*V9</f>
        <v>945054.54117647058</v>
      </c>
      <c r="AB9" s="56">
        <f>SUM(W9)*1.1</f>
        <v>1427580</v>
      </c>
      <c r="AC9" s="46">
        <f>40374-AC11</f>
        <v>10500</v>
      </c>
      <c r="AD9" s="46"/>
      <c r="AE9" s="46"/>
      <c r="AF9" s="44">
        <f>+AA9*$T$22/$S$22</f>
        <v>1004120.45</v>
      </c>
    </row>
    <row r="10" spans="1:86" s="18" customFormat="1" ht="35.25" customHeight="1" x14ac:dyDescent="0.25">
      <c r="A10" s="19"/>
      <c r="B10" s="28" t="s">
        <v>5</v>
      </c>
      <c r="C10" s="57"/>
      <c r="D10" s="44">
        <v>7385391.7999999998</v>
      </c>
      <c r="E10" s="44">
        <v>6213324.5999999996</v>
      </c>
      <c r="F10" s="57">
        <v>1782453</v>
      </c>
      <c r="G10" s="62"/>
      <c r="H10" s="45"/>
      <c r="I10" s="45"/>
      <c r="J10" s="44">
        <v>9208316.5979999993</v>
      </c>
      <c r="K10" s="59"/>
      <c r="L10" s="44">
        <v>6306289.8356195595</v>
      </c>
      <c r="M10" s="57"/>
      <c r="N10" s="62"/>
      <c r="O10" s="47"/>
      <c r="P10" s="47"/>
      <c r="Q10" s="44">
        <f>+J10</f>
        <v>9208316.5979999993</v>
      </c>
      <c r="R10" s="57"/>
      <c r="S10" s="47"/>
      <c r="T10" s="47"/>
      <c r="U10" s="47"/>
      <c r="V10" s="44">
        <f>+J10/68000*$R$22</f>
        <v>10156231.541911764</v>
      </c>
      <c r="W10" s="57"/>
      <c r="X10" s="47">
        <f>38821-X11</f>
        <v>10300</v>
      </c>
      <c r="Y10" s="47"/>
      <c r="Z10" s="47"/>
      <c r="AA10" s="44">
        <f>$S$22/$R$22*V10</f>
        <v>10833313.644705882</v>
      </c>
      <c r="AB10" s="57"/>
      <c r="AC10" s="47"/>
      <c r="AD10" s="47"/>
      <c r="AE10" s="47"/>
      <c r="AF10" s="44">
        <f>+AA10*$T$22/$S$22</f>
        <v>11510395.747500001</v>
      </c>
    </row>
    <row r="11" spans="1:86" s="19" customFormat="1" ht="34.5" customHeight="1" x14ac:dyDescent="0.25">
      <c r="B11" s="28" t="s">
        <v>7</v>
      </c>
      <c r="C11" s="44">
        <v>3232320</v>
      </c>
      <c r="D11" s="44">
        <v>3761053.3</v>
      </c>
      <c r="E11" s="44">
        <v>4620542.7</v>
      </c>
      <c r="F11" s="44">
        <v>2881480</v>
      </c>
      <c r="G11" s="44">
        <f>+J18</f>
        <v>20582</v>
      </c>
      <c r="H11" s="44">
        <f>68000/2</f>
        <v>34000</v>
      </c>
      <c r="I11" s="44">
        <f>ROUND(H11/30.4*140,-1)</f>
        <v>156580</v>
      </c>
      <c r="J11" s="44">
        <f>+I11*G11/1000</f>
        <v>3222729.56</v>
      </c>
      <c r="K11" s="44">
        <v>2740959.2417040216</v>
      </c>
      <c r="L11" s="44">
        <v>3867365.1706711776</v>
      </c>
      <c r="M11" s="45">
        <f>+N11*(140*0.7+70*0.3)</f>
        <v>2884798</v>
      </c>
      <c r="N11" s="45">
        <f>+Q18</f>
        <v>24242</v>
      </c>
      <c r="O11" s="45">
        <f>68000/2</f>
        <v>34000</v>
      </c>
      <c r="P11" s="44">
        <f>ROUND(O11/30.4*(140*0.7+70*0.3),-1)</f>
        <v>133090</v>
      </c>
      <c r="Q11" s="44">
        <f>+P11*N11/1000</f>
        <v>3226367.78</v>
      </c>
      <c r="R11" s="45">
        <f>+S11*(140*0.9+70*0.1)</f>
        <v>3696070</v>
      </c>
      <c r="S11" s="45">
        <f>37690-14600/2-2600</f>
        <v>27790</v>
      </c>
      <c r="T11" s="45">
        <f>+R22/2</f>
        <v>37500</v>
      </c>
      <c r="U11" s="44">
        <f>ROUND(T11/30.4*(140*0.9+70*0.1),-1)</f>
        <v>164060</v>
      </c>
      <c r="V11" s="44">
        <f>+U11*S11/1000</f>
        <v>4559227.4000000004</v>
      </c>
      <c r="W11" s="45">
        <f>+X11*(140*0.9+70*0.1)</f>
        <v>3793293</v>
      </c>
      <c r="X11" s="45">
        <f>38821-15000/2-2800</f>
        <v>28521</v>
      </c>
      <c r="Y11" s="45">
        <f>+S22/2</f>
        <v>40000</v>
      </c>
      <c r="Z11" s="44">
        <f>ROUND(Y11/30.4*(140*0.9+70*0.1),-1)</f>
        <v>175000</v>
      </c>
      <c r="AA11" s="44">
        <f>+Z11*X11/1000</f>
        <v>4991175</v>
      </c>
      <c r="AB11" s="45">
        <f>+AC11*(140*0.9+70*0.1)</f>
        <v>3973242</v>
      </c>
      <c r="AC11" s="45">
        <f>40374-15000/2-3000</f>
        <v>29874</v>
      </c>
      <c r="AD11" s="45">
        <f>+T22/2</f>
        <v>42500</v>
      </c>
      <c r="AE11" s="44">
        <f>ROUND(AD11/30.4*(140*0.9+70*0.1),-1)</f>
        <v>185940</v>
      </c>
      <c r="AF11" s="44">
        <f>+AE11*AC11/1000</f>
        <v>5554771.5599999996</v>
      </c>
    </row>
    <row r="12" spans="1:86" s="24" customFormat="1" ht="21" customHeight="1" x14ac:dyDescent="0.2">
      <c r="B12" s="25" t="s">
        <v>15</v>
      </c>
      <c r="D12" s="23">
        <f>SUM(D9,D10)/C9*1000</f>
        <v>5168.2769692646179</v>
      </c>
      <c r="E12" s="23" t="e">
        <f>SUM(E9,E10)/#REF!*1000</f>
        <v>#REF!</v>
      </c>
      <c r="F12" s="23"/>
      <c r="G12" s="23"/>
      <c r="H12" s="23"/>
      <c r="I12" s="23"/>
      <c r="J12" s="23">
        <f>SUM(J9,J10)/F9*1000</f>
        <v>5616.7612599041877</v>
      </c>
      <c r="L12" s="23">
        <f>SUM(L9,L10)/K9*1000</f>
        <v>4055.5310863292357</v>
      </c>
      <c r="Q12" s="23">
        <f>SUM(Q9,Q10)/M9*1000</f>
        <v>5419.7158955120231</v>
      </c>
      <c r="V12" s="23">
        <f>SUM(V9,V10)/R9*1000</f>
        <v>8852.1886918908967</v>
      </c>
      <c r="AA12" s="23">
        <f>SUM(AA9,AA10)/W9*1000</f>
        <v>9075.641998676494</v>
      </c>
      <c r="AF12" s="23">
        <f>SUM(AF9,AF10)/AB9*1000</f>
        <v>8766.2451123579776</v>
      </c>
    </row>
    <row r="13" spans="1:86" s="24" customFormat="1" ht="16.5" customHeight="1" x14ac:dyDescent="0.2">
      <c r="B13" s="26"/>
      <c r="D13" s="23"/>
      <c r="E13" s="23"/>
      <c r="F13" s="23"/>
      <c r="G13" s="23"/>
      <c r="H13" s="23"/>
      <c r="I13" s="23"/>
      <c r="J13" s="23"/>
      <c r="L13" s="23"/>
      <c r="M13" s="49">
        <f>+Q18*140</f>
        <v>3393880</v>
      </c>
      <c r="N13" s="49"/>
      <c r="O13" s="49"/>
      <c r="P13" s="49"/>
      <c r="Q13" s="23"/>
      <c r="V13" s="23"/>
      <c r="AA13" s="23"/>
      <c r="AF13" s="23"/>
    </row>
    <row r="14" spans="1:86" s="24" customFormat="1" ht="14.25" customHeight="1" x14ac:dyDescent="0.2">
      <c r="B14" s="25" t="s">
        <v>14</v>
      </c>
      <c r="D14" s="23">
        <f>SUM(D11/C11)*1000</f>
        <v>1163.5770282645281</v>
      </c>
      <c r="E14" s="23" t="e">
        <f>SUM(E11/#REF!)*1000</f>
        <v>#REF!</v>
      </c>
      <c r="F14" s="23"/>
      <c r="G14" s="23"/>
      <c r="H14" s="23"/>
      <c r="I14" s="23"/>
      <c r="J14" s="23">
        <f>SUM(J11/F11)*1000</f>
        <v>1118.4285714285716</v>
      </c>
      <c r="L14" s="23">
        <f>SUM(L11/K11)*1000</f>
        <v>1410.9531845015263</v>
      </c>
      <c r="Q14" s="23">
        <f>SUM(Q11/M11)*1000</f>
        <v>1118.4033613445376</v>
      </c>
      <c r="V14" s="23">
        <f>SUM(V11/R11)*1000</f>
        <v>1233.5338345864664</v>
      </c>
      <c r="AA14" s="23">
        <f>SUM(AA11/W11)*1000</f>
        <v>1315.7894736842106</v>
      </c>
      <c r="AF14" s="23">
        <f>SUM(AF11/AB11)*1000</f>
        <v>1398.0451127819549</v>
      </c>
    </row>
    <row r="15" spans="1:86" s="4" customFormat="1" ht="18" customHeight="1" x14ac:dyDescent="0.2">
      <c r="B15" s="20" t="s">
        <v>8</v>
      </c>
      <c r="M15" s="4">
        <f>+I11*Q18/1000</f>
        <v>3795812.36</v>
      </c>
    </row>
    <row r="16" spans="1:86" s="4" customFormat="1" ht="14.25" x14ac:dyDescent="0.2">
      <c r="B16" s="33" t="s">
        <v>16</v>
      </c>
      <c r="D16" s="34">
        <f>SUM(D17:D18)</f>
        <v>37536</v>
      </c>
      <c r="E16" s="34">
        <f>SUM(E17:E18)</f>
        <v>37197</v>
      </c>
      <c r="J16" s="34">
        <f>SUM(J17:J18)</f>
        <v>35693</v>
      </c>
      <c r="L16" s="34">
        <f>SUM(L17:L18)</f>
        <v>31348.580954783945</v>
      </c>
      <c r="Q16" s="34">
        <f>SUM(Q17:Q18)</f>
        <v>37386.642857142855</v>
      </c>
      <c r="V16" s="34">
        <f>SUM(V17:V18)</f>
        <v>35310.5</v>
      </c>
      <c r="AA16" s="34">
        <f>SUM(AA17:AA18)</f>
        <v>36364.949999999997</v>
      </c>
      <c r="AF16" s="34">
        <f>SUM(AF17:AF18)</f>
        <v>38577.300000000003</v>
      </c>
    </row>
    <row r="17" spans="2:32" ht="27.75" customHeight="1" x14ac:dyDescent="0.2">
      <c r="B17" s="2" t="s">
        <v>10</v>
      </c>
      <c r="D17" s="11">
        <v>13046</v>
      </c>
      <c r="E17" s="29">
        <v>10324</v>
      </c>
      <c r="F17" s="29"/>
      <c r="G17" s="29"/>
      <c r="H17" s="29"/>
      <c r="I17" s="29"/>
      <c r="J17" s="29">
        <v>15111</v>
      </c>
      <c r="L17" s="29">
        <f>SUM(K9/140)</f>
        <v>11770.30065689808</v>
      </c>
      <c r="Q17" s="29">
        <f>SUM(M9/140)</f>
        <v>13144.642857142857</v>
      </c>
      <c r="R17" s="3">
        <v>10247</v>
      </c>
      <c r="V17" s="29">
        <f>SUM(R9/140)</f>
        <v>8910</v>
      </c>
      <c r="AA17" s="29">
        <f>SUM(W9/140)</f>
        <v>9270</v>
      </c>
      <c r="AF17" s="29">
        <f>SUM(AB9/140)</f>
        <v>10197</v>
      </c>
    </row>
    <row r="18" spans="2:32" ht="27" customHeight="1" x14ac:dyDescent="0.2">
      <c r="B18" s="2" t="s">
        <v>11</v>
      </c>
      <c r="D18" s="29">
        <v>24490</v>
      </c>
      <c r="E18" s="29">
        <v>26873</v>
      </c>
      <c r="F18" s="29"/>
      <c r="G18" s="29"/>
      <c r="H18" s="29"/>
      <c r="I18" s="29"/>
      <c r="J18" s="29">
        <f>SUM(F11/140)</f>
        <v>20582</v>
      </c>
      <c r="L18" s="38">
        <f>SUM(K11/140)</f>
        <v>19578.280297885867</v>
      </c>
      <c r="Q18" s="29">
        <v>24242</v>
      </c>
      <c r="V18" s="29">
        <f>SUM(R11/140)</f>
        <v>26400.5</v>
      </c>
      <c r="AA18" s="29">
        <f>SUM(W11/140)</f>
        <v>27094.95</v>
      </c>
      <c r="AF18" s="29">
        <f>SUM(AB11/140)</f>
        <v>28380.3</v>
      </c>
    </row>
    <row r="19" spans="2:32" ht="27" customHeight="1" x14ac:dyDescent="0.2">
      <c r="B19" s="3"/>
      <c r="D19" s="29"/>
      <c r="E19" s="29"/>
      <c r="F19" s="29"/>
      <c r="G19" s="29"/>
      <c r="H19" s="29"/>
      <c r="I19" s="29"/>
      <c r="J19" s="29"/>
      <c r="L19" s="38"/>
      <c r="Q19" s="29"/>
      <c r="S19" s="29"/>
      <c r="X19" s="29"/>
      <c r="Z19" s="29"/>
      <c r="AB19" s="29"/>
      <c r="AC19" s="29"/>
      <c r="AD19" s="29"/>
      <c r="AE19" s="29"/>
    </row>
    <row r="20" spans="2:32" ht="17.25" x14ac:dyDescent="0.2">
      <c r="B20" s="32" t="s">
        <v>3</v>
      </c>
      <c r="R20" s="39" t="s">
        <v>17</v>
      </c>
      <c r="S20" s="39" t="s">
        <v>18</v>
      </c>
      <c r="T20" s="39" t="s">
        <v>24</v>
      </c>
      <c r="U20" s="50"/>
      <c r="V20" s="50"/>
      <c r="W20" s="50"/>
      <c r="Z20" s="4"/>
      <c r="AA20" s="4"/>
      <c r="AB20" s="4"/>
      <c r="AC20" s="4"/>
      <c r="AD20" s="4"/>
      <c r="AE20" s="4"/>
    </row>
    <row r="21" spans="2:32" ht="15" customHeight="1" x14ac:dyDescent="0.2">
      <c r="R21" s="40">
        <v>1</v>
      </c>
      <c r="S21" s="40">
        <v>2</v>
      </c>
      <c r="T21" s="40">
        <v>3</v>
      </c>
      <c r="U21" s="51"/>
      <c r="V21" s="51"/>
      <c r="W21" s="51"/>
    </row>
    <row r="22" spans="2:32" ht="17.25" x14ac:dyDescent="0.3">
      <c r="Q22" s="48" t="s">
        <v>25</v>
      </c>
      <c r="R22" s="41">
        <v>75000</v>
      </c>
      <c r="S22" s="41">
        <v>80000</v>
      </c>
      <c r="T22" s="41">
        <v>85000</v>
      </c>
      <c r="U22" s="52"/>
      <c r="V22" s="52"/>
      <c r="W22" s="52"/>
    </row>
    <row r="38" spans="2:32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2:32" s="4" customFormat="1" x14ac:dyDescent="0.2"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2:32" s="4" customFormat="1" x14ac:dyDescent="0.2">
      <c r="B40" s="1"/>
      <c r="C40" s="9"/>
      <c r="D40" s="9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2:32" s="4" customFormat="1" x14ac:dyDescent="0.2">
      <c r="B41" s="1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2:32" s="4" customFormat="1" x14ac:dyDescent="0.2">
      <c r="B42" s="15"/>
    </row>
    <row r="43" spans="2:32" s="4" customFormat="1" x14ac:dyDescent="0.2">
      <c r="B43" s="15"/>
    </row>
  </sheetData>
  <mergeCells count="16">
    <mergeCell ref="C9:C10"/>
    <mergeCell ref="F5:J5"/>
    <mergeCell ref="K5:L5"/>
    <mergeCell ref="M5:Q5"/>
    <mergeCell ref="M9:M10"/>
    <mergeCell ref="K9:K10"/>
    <mergeCell ref="C5:D5"/>
    <mergeCell ref="F9:F10"/>
    <mergeCell ref="G9:G10"/>
    <mergeCell ref="N9:N10"/>
    <mergeCell ref="R5:V5"/>
    <mergeCell ref="R9:R10"/>
    <mergeCell ref="W5:AA5"/>
    <mergeCell ref="W9:W10"/>
    <mergeCell ref="AB5:AF5"/>
    <mergeCell ref="AB9:AB10"/>
  </mergeCells>
  <pageMargins left="0" right="0" top="0.25" bottom="0.25" header="0" footer="0.2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Anahit.Galstyan</dc:creator>
  <cp:lastModifiedBy>User</cp:lastModifiedBy>
  <cp:lastPrinted>2021-02-18T10:57:52Z</cp:lastPrinted>
  <dcterms:created xsi:type="dcterms:W3CDTF">1996-10-14T23:33:28Z</dcterms:created>
  <dcterms:modified xsi:type="dcterms:W3CDTF">2022-02-27T14:02:02Z</dcterms:modified>
</cp:coreProperties>
</file>